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A327177D-308F-4A0D-BB8E-DE7229C512E7}" xr6:coauthVersionLast="47" xr6:coauthVersionMax="47" xr10:uidLastSave="{00000000-0000-0000-0000-000000000000}"/>
  <bookViews>
    <workbookView xWindow="4280" yWindow="1950" windowWidth="26150" windowHeight="1853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0" i="1"/>
  <c r="G16" i="1"/>
  <c r="G17" i="1"/>
  <c r="G18" i="1"/>
  <c r="G15" i="1"/>
  <c r="G11" i="1"/>
  <c r="G12" i="1"/>
  <c r="G13" i="1"/>
  <c r="G10" i="1"/>
  <c r="G5" i="1"/>
  <c r="G6" i="1"/>
  <c r="G7" i="1"/>
  <c r="G8" i="1"/>
  <c r="G4" i="1"/>
</calcChain>
</file>

<file path=xl/sharedStrings.xml><?xml version="1.0" encoding="utf-8"?>
<sst xmlns="http://schemas.openxmlformats.org/spreadsheetml/2006/main" count="59" uniqueCount="44">
  <si>
    <t>jedinična cijena (bez PDV-a)</t>
  </si>
  <si>
    <t>ukupna cijena (bez PDV-a)</t>
  </si>
  <si>
    <t>jedinica mjere</t>
  </si>
  <si>
    <t>Redni broj</t>
  </si>
  <si>
    <t>količina</t>
  </si>
  <si>
    <t>UKUPNO (bez PDV-a), u EUR:</t>
  </si>
  <si>
    <t>PDV, u EUR:</t>
  </si>
  <si>
    <t>SVEUKUPNO (s PDV-om), u EUR:</t>
  </si>
  <si>
    <r>
      <t>Ovlaštena osoba ponuditelja</t>
    </r>
    <r>
      <rPr>
        <b/>
        <sz val="12"/>
        <color rgb="FF000000"/>
        <rFont val="Times New Roman"/>
        <family val="1"/>
        <charset val="238"/>
      </rPr>
      <t>:</t>
    </r>
  </si>
  <si>
    <t>(ime i prezime,  potpis)</t>
  </si>
  <si>
    <t>M.P.</t>
  </si>
  <si>
    <t>Opis</t>
  </si>
  <si>
    <t>Strojno čišćenje i špricanje postojeće asfaltne površine bitumenskom emulzijom</t>
  </si>
  <si>
    <t>t</t>
  </si>
  <si>
    <t>Nabava, prijevoz i strojna ugradnja asfaltne mase AC 11 surf 50/70 AG4 M3 u sloju debljine 4 cm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</si>
  <si>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</si>
  <si>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r>
      <t>m</t>
    </r>
    <r>
      <rPr>
        <vertAlign val="superscript"/>
        <sz val="11"/>
        <color theme="1"/>
        <rFont val="Times New Roman"/>
        <family val="1"/>
        <charset val="238"/>
      </rPr>
      <t>3</t>
    </r>
  </si>
  <si>
    <t>TROŠKOVNIK - Modernizacija nerazvrstane ceste Lejdine u Kutnjaku</t>
  </si>
  <si>
    <t>U ______________, dana ______________ 2026.</t>
  </si>
  <si>
    <t>Strojno porezivanje nadvišenih bankina grejderom i razastiranje u okolni teren</t>
  </si>
  <si>
    <t>Nabava, prijevoz i strojna ugradnja asfaltne mase AC 16 base 50/70 AG4 M4 za izravnavajući sloj</t>
  </si>
  <si>
    <t>Nabava, prijevoz i strojna ugradnja vapnenačke zapune za izgradnju bankina</t>
  </si>
  <si>
    <t>Strojni iskop u materijalu "C" kategorije s utovarom i odvozom na deponiju do 5 km udaljenosti</t>
  </si>
  <si>
    <t>Nabava, prijevoz i strojna ugradnja šljunčanog materijala za izradu tamponskog sloja</t>
  </si>
  <si>
    <t>Nabava, prijevoz i strojna ugradnja asfaltne mase AC 16 surf 50/70 AG4 M4 u sloju debljine 6 cm</t>
  </si>
  <si>
    <t>1.</t>
  </si>
  <si>
    <t>1.1.</t>
  </si>
  <si>
    <t>1.2.</t>
  </si>
  <si>
    <t>1.3.</t>
  </si>
  <si>
    <t>1.4.</t>
  </si>
  <si>
    <t>1.5.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</si>
  <si>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</si>
  <si>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</si>
  <si>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</si>
  <si>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</si>
  <si>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</si>
  <si>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</si>
  <si>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</si>
  <si>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</si>
  <si>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</si>
  <si>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</si>
  <si>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odvojak k.č.br. 2373 (dio) k.o. Kutnjak</t>
  </si>
  <si>
    <t>odvojak k.č.br. 585/45 (dio) i 585/47 k.o. Kutnjak</t>
  </si>
  <si>
    <t>odvojak k.č.br. 585/45 (dio) i 585/53 k.o. Kutnjak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</si>
</sst>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8"/>
  <sheetViews>
    <sheetView tabSelected="1" topLeftCell="A13" zoomScaleNormal="100" workbookViewId="0">
      <selection activeCell="E26" sqref="E26"/>
    </sheetView>
  </sheetViews>
  <sheetFormatPr defaultRowHeight="14.5" x14ac:dyDescent="0.35"/>
  <cols>
    <col min="1" max="1" width="10.7265625" customWidth="1"/>
    <col min="2" max="2" width="13.54296875" style="1" customWidth="1"/>
    <col min="3" max="3" width="80.7265625" customWidth="1"/>
    <col min="4" max="4" width="11.81640625" customWidth="1"/>
    <col min="5" max="5" width="13.7265625" customWidth="1"/>
    <col min="6" max="6" width="15.453125" customWidth="1"/>
    <col min="7" max="7" width="12" customWidth="1"/>
    <col min="10" max="10" width="9.1796875" customWidth="1"/>
  </cols>
  <sheetData>
    <row r="1" spans="2:7" ht="30.75" customHeight="1" x14ac:dyDescent="0.35">
      <c r="B1" s="25" t="s">
        <v>17</v>
      </c>
      <c r="C1" s="25"/>
      <c r="D1" s="25"/>
      <c r="E1" s="25"/>
      <c r="F1" s="25"/>
      <c r="G1" s="25"/>
    </row>
    <row r="2" spans="2:7" ht="42.75" customHeight="1" x14ac:dyDescent="0.35">
      <c r="B2" s="15" t="s">
        <v>3</v>
      </c>
      <c r="C2" s="15" t="s">
        <v>11</v>
      </c>
      <c r="D2" s="16" t="s">
        <v>2</v>
      </c>
      <c r="E2" s="16" t="s">
        <v>4</v>
      </c>
      <c r="F2" s="16" t="s">
        <v>0</v>
      </c>
      <c r="G2" s="17" t="s">
        <v>1</v>
      </c>
    </row>
    <row r="3" spans="2:7" ht="42.75" customHeight="1" x14ac:dyDescent="0.35">
      <c r="B3" s="26" t="s">
        <v>25</v>
      </c>
      <c r="C3" s="27" t="s">
        <v>41</v>
      </c>
      <c r="D3" s="27"/>
      <c r="E3" s="27"/>
      <c r="F3" s="27"/>
      <c r="G3" s="28"/>
    </row>
    <row r="4" spans="2:7" ht="42.75" customHeight="1" x14ac:dyDescent="0.35">
      <c r="B4" s="9" t="s">
        <v>26</v>
      </c>
      <c r="C4" s="10" t="s">
        <v>19</v>
      </c>
      <c r="D4" s="21" t="s">
        <v>15</v>
      </c>
      <c r="E4" s="18">
        <v>575</v>
      </c>
      <c r="F4" s="29"/>
      <c r="G4" s="30">
        <f>+E4*F4</f>
        <v>0</v>
      </c>
    </row>
    <row r="5" spans="2:7" ht="42.75" customHeight="1" x14ac:dyDescent="0.35">
      <c r="B5" s="9" t="s">
        <v>27</v>
      </c>
      <c r="C5" s="10" t="s">
        <v>12</v>
      </c>
      <c r="D5" s="21" t="s">
        <v>15</v>
      </c>
      <c r="E5" s="19">
        <v>1150</v>
      </c>
      <c r="F5" s="29"/>
      <c r="G5" s="30">
        <f t="shared" ref="G5:G8" si="0">+E5*F5</f>
        <v>0</v>
      </c>
    </row>
    <row r="6" spans="2:7" ht="42.75" customHeight="1" x14ac:dyDescent="0.35">
      <c r="B6" s="9" t="s">
        <v>28</v>
      </c>
      <c r="C6" s="20" t="s">
        <v>20</v>
      </c>
      <c r="D6" s="21" t="s">
        <v>13</v>
      </c>
      <c r="E6" s="18">
        <v>175</v>
      </c>
      <c r="F6" s="29"/>
      <c r="G6" s="30">
        <f t="shared" si="0"/>
        <v>0</v>
      </c>
    </row>
    <row r="7" spans="2:7" ht="42.75" customHeight="1" x14ac:dyDescent="0.35">
      <c r="B7" s="9" t="s">
        <v>29</v>
      </c>
      <c r="C7" s="20" t="s">
        <v>14</v>
      </c>
      <c r="D7" s="21" t="s">
        <v>15</v>
      </c>
      <c r="E7" s="18">
        <v>1150</v>
      </c>
      <c r="F7" s="29"/>
      <c r="G7" s="30">
        <f t="shared" si="0"/>
        <v>0</v>
      </c>
    </row>
    <row r="8" spans="2:7" ht="42.75" customHeight="1" x14ac:dyDescent="0.35">
      <c r="B8" s="9" t="s">
        <v>30</v>
      </c>
      <c r="C8" s="20" t="s">
        <v>21</v>
      </c>
      <c r="D8" s="21" t="s">
        <v>16</v>
      </c>
      <c r="E8" s="18">
        <v>57.5</v>
      </c>
      <c r="F8" s="29"/>
      <c r="G8" s="30">
        <f t="shared" si="0"/>
        <v>0</v>
      </c>
    </row>
    <row r="9" spans="2:7" ht="42.75" customHeight="1" x14ac:dyDescent="0.35">
      <c r="B9" s="26" t="s">
        <v>31</v>
      </c>
      <c r="C9" s="27" t="s">
        <v>42</v>
      </c>
      <c r="D9" s="27"/>
      <c r="E9" s="27"/>
      <c r="F9" s="27"/>
      <c r="G9" s="28"/>
    </row>
    <row r="10" spans="2:7" ht="42.75" customHeight="1" x14ac:dyDescent="0.35">
      <c r="B10" s="9" t="s">
        <v>32</v>
      </c>
      <c r="C10" s="20" t="s">
        <v>22</v>
      </c>
      <c r="D10" s="21" t="s">
        <v>16</v>
      </c>
      <c r="E10" s="18">
        <v>80</v>
      </c>
      <c r="F10" s="29"/>
      <c r="G10" s="30">
        <f>+E10*F10</f>
        <v>0</v>
      </c>
    </row>
    <row r="11" spans="2:7" ht="42.75" customHeight="1" x14ac:dyDescent="0.35">
      <c r="B11" s="9" t="s">
        <v>33</v>
      </c>
      <c r="C11" s="11" t="s">
        <v>23</v>
      </c>
      <c r="D11" s="21" t="s">
        <v>16</v>
      </c>
      <c r="E11" s="18">
        <v>72</v>
      </c>
      <c r="F11" s="29"/>
      <c r="G11" s="30">
        <f t="shared" ref="G11:G13" si="1">+E11*F11</f>
        <v>0</v>
      </c>
    </row>
    <row r="12" spans="2:7" ht="42.75" customHeight="1" x14ac:dyDescent="0.35">
      <c r="B12" s="9" t="s">
        <v>34</v>
      </c>
      <c r="C12" s="20" t="s">
        <v>24</v>
      </c>
      <c r="D12" s="21" t="s">
        <v>15</v>
      </c>
      <c r="E12" s="18">
        <v>100</v>
      </c>
      <c r="F12" s="29"/>
      <c r="G12" s="30">
        <f t="shared" si="1"/>
        <v>0</v>
      </c>
    </row>
    <row r="13" spans="2:7" ht="42.75" customHeight="1" x14ac:dyDescent="0.35">
      <c r="B13" s="9" t="s">
        <v>35</v>
      </c>
      <c r="C13" s="20" t="s">
        <v>21</v>
      </c>
      <c r="D13" s="21" t="s">
        <v>16</v>
      </c>
      <c r="E13" s="18">
        <v>10</v>
      </c>
      <c r="F13" s="29"/>
      <c r="G13" s="30">
        <f t="shared" si="1"/>
        <v>0</v>
      </c>
    </row>
    <row r="14" spans="2:7" ht="42.75" customHeight="1" x14ac:dyDescent="0.35">
      <c r="B14" s="26" t="s">
        <v>36</v>
      </c>
      <c r="C14" s="27" t="s">
        <v>43</v>
      </c>
      <c r="D14" s="27"/>
      <c r="E14" s="27"/>
      <c r="F14" s="27"/>
      <c r="G14" s="28"/>
    </row>
    <row r="15" spans="2:7" ht="42.75" customHeight="1" x14ac:dyDescent="0.35">
      <c r="B15" s="9" t="s">
        <v>37</v>
      </c>
      <c r="C15" s="20" t="s">
        <v>22</v>
      </c>
      <c r="D15" s="21" t="s">
        <v>16</v>
      </c>
      <c r="E15" s="18">
        <v>70</v>
      </c>
      <c r="F15" s="29"/>
      <c r="G15" s="30">
        <f>+E15*F15</f>
        <v>0</v>
      </c>
    </row>
    <row r="16" spans="2:7" ht="42.75" customHeight="1" x14ac:dyDescent="0.35">
      <c r="B16" s="9" t="s">
        <v>38</v>
      </c>
      <c r="C16" s="11" t="s">
        <v>23</v>
      </c>
      <c r="D16" s="21" t="s">
        <v>16</v>
      </c>
      <c r="E16" s="18">
        <v>60</v>
      </c>
      <c r="F16" s="29"/>
      <c r="G16" s="30">
        <f t="shared" ref="G16:G18" si="2">+E16*F16</f>
        <v>0</v>
      </c>
    </row>
    <row r="17" spans="2:7" ht="42.75" customHeight="1" x14ac:dyDescent="0.35">
      <c r="B17" s="9" t="s">
        <v>39</v>
      </c>
      <c r="C17" s="20" t="s">
        <v>24</v>
      </c>
      <c r="D17" s="21" t="s">
        <v>15</v>
      </c>
      <c r="E17" s="18">
        <v>90</v>
      </c>
      <c r="F17" s="29"/>
      <c r="G17" s="30">
        <f t="shared" si="2"/>
        <v>0</v>
      </c>
    </row>
    <row r="18" spans="2:7" ht="42.75" customHeight="1" x14ac:dyDescent="0.35">
      <c r="B18" s="9" t="s">
        <v>40</v>
      </c>
      <c r="C18" s="20" t="s">
        <v>21</v>
      </c>
      <c r="D18" s="21" t="s">
        <v>16</v>
      </c>
      <c r="E18" s="18">
        <v>5</v>
      </c>
      <c r="F18" s="29"/>
      <c r="G18" s="30">
        <f t="shared" si="2"/>
        <v>0</v>
      </c>
    </row>
    <row r="19" spans="2:7" ht="19.5" customHeight="1" x14ac:dyDescent="0.35">
      <c r="B19" s="24"/>
      <c r="C19" s="24"/>
      <c r="D19" s="12"/>
      <c r="E19" s="13"/>
      <c r="F19" s="14"/>
      <c r="G19" s="13"/>
    </row>
    <row r="20" spans="2:7" ht="30" customHeight="1" x14ac:dyDescent="0.35">
      <c r="B20" s="5"/>
      <c r="C20" s="31" t="s">
        <v>5</v>
      </c>
      <c r="D20" s="32">
        <f>SUM(G4:G8,G10:G13,G15:G18)</f>
        <v>0</v>
      </c>
      <c r="E20" s="32"/>
      <c r="F20" s="32"/>
      <c r="G20" s="32"/>
    </row>
    <row r="21" spans="2:7" ht="30" customHeight="1" x14ac:dyDescent="0.35">
      <c r="B21" s="5"/>
      <c r="C21" s="31" t="s">
        <v>6</v>
      </c>
      <c r="D21" s="32">
        <f>+D20*25%</f>
        <v>0</v>
      </c>
      <c r="E21" s="32"/>
      <c r="F21" s="32"/>
      <c r="G21" s="32"/>
    </row>
    <row r="22" spans="2:7" ht="30" customHeight="1" x14ac:dyDescent="0.35">
      <c r="B22" s="5"/>
      <c r="C22" s="31" t="s">
        <v>7</v>
      </c>
      <c r="D22" s="32">
        <f>+D21+D20</f>
        <v>0</v>
      </c>
      <c r="E22" s="32"/>
      <c r="F22" s="32"/>
      <c r="G22" s="32"/>
    </row>
    <row r="23" spans="2:7" x14ac:dyDescent="0.35">
      <c r="B23" s="5"/>
      <c r="C23" s="6"/>
      <c r="D23" s="6"/>
      <c r="E23" s="6"/>
      <c r="F23" s="6"/>
      <c r="G23" s="6"/>
    </row>
    <row r="24" spans="2:7" x14ac:dyDescent="0.35">
      <c r="B24" s="5"/>
      <c r="C24" s="6"/>
      <c r="D24" s="6"/>
      <c r="E24" s="6"/>
      <c r="F24" s="6"/>
      <c r="G24" s="6"/>
    </row>
    <row r="25" spans="2:7" x14ac:dyDescent="0.35">
      <c r="B25" s="5"/>
      <c r="C25" s="7" t="s">
        <v>18</v>
      </c>
      <c r="D25" s="6"/>
      <c r="E25" s="6"/>
      <c r="F25" s="6"/>
      <c r="G25" s="6"/>
    </row>
    <row r="26" spans="2:7" x14ac:dyDescent="0.35">
      <c r="B26" s="5"/>
      <c r="C26" s="6"/>
      <c r="D26" s="6"/>
      <c r="E26" s="6"/>
      <c r="F26" s="6"/>
      <c r="G26" s="6"/>
    </row>
    <row r="27" spans="2:7" x14ac:dyDescent="0.35">
      <c r="B27" s="5"/>
      <c r="C27" s="6"/>
      <c r="D27" s="6"/>
      <c r="E27" s="6"/>
      <c r="F27" s="6"/>
      <c r="G27" s="6"/>
    </row>
    <row r="28" spans="2:7" x14ac:dyDescent="0.35">
      <c r="B28" s="5"/>
      <c r="C28" s="6"/>
      <c r="D28" s="6"/>
      <c r="E28" s="6"/>
      <c r="F28" s="6"/>
      <c r="G28" s="6"/>
    </row>
    <row r="29" spans="2:7" ht="15.5" x14ac:dyDescent="0.35">
      <c r="B29" s="5"/>
      <c r="C29" s="6"/>
      <c r="D29" s="2"/>
      <c r="E29" s="6"/>
      <c r="F29" s="6"/>
      <c r="G29" s="6"/>
    </row>
    <row r="30" spans="2:7" ht="15.5" x14ac:dyDescent="0.35">
      <c r="B30" s="5"/>
      <c r="C30" s="6"/>
      <c r="D30" s="22" t="s">
        <v>8</v>
      </c>
      <c r="E30" s="22"/>
      <c r="F30" s="22"/>
      <c r="G30" s="6"/>
    </row>
    <row r="31" spans="2:7" ht="15" x14ac:dyDescent="0.35">
      <c r="B31" s="5"/>
      <c r="C31" s="6"/>
      <c r="D31" s="3"/>
      <c r="E31" s="6"/>
      <c r="F31" s="6"/>
      <c r="G31" s="6"/>
    </row>
    <row r="32" spans="2:7" ht="15" x14ac:dyDescent="0.35">
      <c r="B32" s="5"/>
      <c r="C32" s="8" t="s">
        <v>10</v>
      </c>
      <c r="D32" s="23"/>
      <c r="E32" s="23"/>
      <c r="F32" s="23"/>
      <c r="G32" s="6"/>
    </row>
    <row r="33" spans="2:7" ht="15" x14ac:dyDescent="0.35">
      <c r="B33" s="5"/>
      <c r="C33" s="6"/>
      <c r="D33" s="4"/>
      <c r="E33" s="4"/>
      <c r="F33" s="4"/>
      <c r="G33" s="6"/>
    </row>
    <row r="34" spans="2:7" ht="15" x14ac:dyDescent="0.35">
      <c r="B34" s="5"/>
      <c r="C34" s="6"/>
      <c r="D34" s="23"/>
      <c r="E34" s="23"/>
      <c r="F34" s="23"/>
      <c r="G34" s="6"/>
    </row>
    <row r="35" spans="2:7" ht="15.5" x14ac:dyDescent="0.35">
      <c r="B35" s="5"/>
      <c r="C35" s="6"/>
      <c r="D35" s="22" t="s">
        <v>9</v>
      </c>
      <c r="E35" s="22"/>
      <c r="F35" s="22"/>
      <c r="G35" s="6"/>
    </row>
    <row r="36" spans="2:7" x14ac:dyDescent="0.35">
      <c r="B36" s="5"/>
      <c r="C36" s="6"/>
      <c r="D36" s="6"/>
      <c r="E36" s="6"/>
      <c r="F36" s="6"/>
      <c r="G36" s="6"/>
    </row>
    <row r="37" spans="2:7" x14ac:dyDescent="0.35">
      <c r="B37" s="5"/>
      <c r="C37" s="6"/>
      <c r="D37" s="6"/>
      <c r="E37" s="6"/>
      <c r="F37" s="6"/>
      <c r="G37" s="6"/>
    </row>
    <row r="38" spans="2:7" x14ac:dyDescent="0.35">
      <c r="B38" s="5"/>
      <c r="C38" s="6"/>
      <c r="D38" s="6"/>
      <c r="E38" s="6"/>
      <c r="F38" s="6"/>
      <c r="G38" s="6"/>
    </row>
  </sheetData>
  <mergeCells count="12">
    <mergeCell ref="D35:F35"/>
    <mergeCell ref="D32:F32"/>
    <mergeCell ref="D34:F34"/>
    <mergeCell ref="B19:C19"/>
    <mergeCell ref="B1:G1"/>
    <mergeCell ref="D20:G20"/>
    <mergeCell ref="D21:G21"/>
    <mergeCell ref="D22:G22"/>
    <mergeCell ref="D30:F30"/>
    <mergeCell ref="C3:G3"/>
    <mergeCell ref="C9:G9"/>
    <mergeCell ref="C14:G14"/>
  </mergeCells>
  <pageMargins left="0.23622047244094491" right="0.23622047244094491" top="0.74803149606299213" bottom="0.35433070866141736" header="0.31496062992125984" footer="0.31496062992125984"/>
  <pageSetup paperSize="9" scale="8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75B515D33AA64EBECFB4F5AB7ED2F3" ma:contentTypeVersion="14" ma:contentTypeDescription="Stvaranje novog dokumenta." ma:contentTypeScope="" ma:versionID="dc209b66cea596c8cfbf61b51fdbd06a">
  <xsd:schema xmlns:xsd="http://www.w3.org/2001/XMLSchema" xmlns:xs="http://www.w3.org/2001/XMLSchema" xmlns:p="http://schemas.microsoft.com/office/2006/metadata/properties" xmlns:ns2="374290fb-bbbf-446f-86a4-fa4397d2f90d" xmlns:ns3="dc78b6f9-bce5-41b7-8111-d99cde489c4d" targetNamespace="http://schemas.microsoft.com/office/2006/metadata/properties" ma:root="true" ma:fieldsID="fac81fa7b38c160afb369ed4dbe01b57" ns2:_="" ns3:_="">
    <xsd:import namespace="374290fb-bbbf-446f-86a4-fa4397d2f90d"/>
    <xsd:import namespace="dc78b6f9-bce5-41b7-8111-d99cde489c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4290fb-bbbf-446f-86a4-fa4397d2f9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Oznake slika" ma:readOnly="false" ma:fieldId="{5cf76f15-5ced-4ddc-b409-7134ff3c332f}" ma:taxonomyMulti="true" ma:sspId="b9aad1d1-6fce-4d48-ab64-f62650dd0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8b6f9-bce5-41b7-8111-d99cde489c4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b64ae54-5901-4c2b-a77b-57b19d44ee86}" ma:internalName="TaxCatchAll" ma:showField="CatchAllData" ma:web="dc78b6f9-bce5-41b7-8111-d99cde489c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78b6f9-bce5-41b7-8111-d99cde489c4d" xsi:nil="true"/>
    <lcf76f155ced4ddcb4097134ff3c332f xmlns="374290fb-bbbf-446f-86a4-fa4397d2f9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B51BE5-D85C-4664-8CD3-6F9AAA8B7F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28257F-A81D-48DC-85FC-A907EB285A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4290fb-bbbf-446f-86a4-fa4397d2f90d"/>
    <ds:schemaRef ds:uri="dc78b6f9-bce5-41b7-8111-d99cde489c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03A48-DC0B-436A-AEBB-CEB20B5E7B65}">
  <ds:schemaRefs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980f9652-7168-49c4-94ba-f96babf4e92d"/>
    <ds:schemaRef ds:uri="e316c462-89d3-4e08-9a0c-46104fb487d1"/>
    <ds:schemaRef ds:uri="dc78b6f9-bce5-41b7-8111-d99cde489c4d"/>
    <ds:schemaRef ds:uri="374290fb-bbbf-446f-86a4-fa4397d2f9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0x010100820A42F66F60834DA97BF97380977CFD</vt:lpwstr>
  </property>
  <property fmtid="{D5CDD505-2E9C-101B-9397-08002B2CF9AE}" pid="3" name="MediaServiceImageTags">
    <vt:lpwstr/>
  </property>
</Properties>
</file>